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<sst xmlns="http://schemas.openxmlformats.org/spreadsheetml/2006/main" count="116" uniqueCount="71">
  <si>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</si>
  <si>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</si>
  <si>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</si>
  <si>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Sokol Vracov</t>
  </si>
  <si>
    <t>Datum:  </t>
  </si>
  <si>
    <t>15.10.2022</t>
  </si>
  <si>
    <t>Domácí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</si>
  <si>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</si>
  <si>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</si>
  <si>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</si>
  <si>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</si>
  <si>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</si>
  <si>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</si>
  <si>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</si>
  <si>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</si>
  <si>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</si>
  <si>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</si>
  <si>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</si>
  <si>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</si>
  <si>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</si>
  <si>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</si>
  <si>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Žižlavský</t>
  </si>
  <si>
    <t>Pavel</t>
  </si>
  <si>
    <t>Tomáš</t>
  </si>
  <si>
    <t>Hnát</t>
  </si>
  <si>
    <t>Petr</t>
  </si>
  <si>
    <t>Jakub</t>
  </si>
  <si>
    <t>Gaspar</t>
  </si>
  <si>
    <t>Meluzín</t>
  </si>
  <si>
    <t>Radim</t>
  </si>
  <si>
    <t>Kordula</t>
  </si>
  <si>
    <t>Haresta</t>
  </si>
  <si>
    <t>Sasín</t>
  </si>
  <si>
    <t>Gabrhel</t>
  </si>
  <si>
    <t>Martin</t>
  </si>
  <si>
    <t>Svoboda</t>
  </si>
  <si>
    <t>Radil</t>
  </si>
  <si>
    <t>František</t>
  </si>
  <si>
    <t>Jiří</t>
  </si>
  <si>
    <t>Celkový výkon družstva  </t>
  </si>
  <si>
    <t>Vedoucí družstva         Jméno:</t>
  </si>
  <si>
    <t>Pavel Polanský</t>
  </si>
  <si>
    <t>Bodový zisk</t>
  </si>
  <si>
    <t>Jaromír Šula</t>
  </si>
  <si>
    <t>Podpis:</t>
  </si>
  <si>
    <t>Rozhodčí</t>
  </si>
  <si>
    <t>Jméno:</t>
  </si>
  <si>
    <t>Jan Tužil, Jiří Daněček</t>
  </si>
  <si>
    <t>Číslo průkazu:</t>
  </si>
  <si>
    <t>II/0458, II/0425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</si>
  <si>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</si>
  <si>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</si>
  <si>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</si>
  <si>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</si>
  <si>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</si>
  <si>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</si>
  <si>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</si>
  <si>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</si>
  <si>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</si>
  <si>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</si>
  <si>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</si>
  <si>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</si>
  <si>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</si>
  <si>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</si>
  <si>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</si>
  <si>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Šmýd Michal</t>
  </si>
  <si>
    <t>Svoboda František</t>
  </si>
  <si>
    <t>Napomínání hráčů za nesportovní chování či vyloučení ze startu:</t>
  </si>
  <si>
    <t>Různé:</t>
  </si>
  <si>
    <t xml:space="preserve">Datum a podpis rozhodčího:  </t>
  </si>
  <si>
    <t>15.10.2022 Jan Tužil, Jiří Daněček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</si>
</sst>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81</v>
      </c>
      <c r="E8" s="12">
        <v>53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90</v>
      </c>
      <c r="O8" s="12">
        <v>61</v>
      </c>
      <c r="P8" s="12">
        <v>0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39</v>
      </c>
      <c r="F9" s="18">
        <v>1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63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90</v>
      </c>
      <c r="E10" s="18">
        <v>52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88</v>
      </c>
      <c r="O10" s="18">
        <v>44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54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54</v>
      </c>
      <c r="P11" s="23">
        <v>1</v>
      </c>
      <c r="Q11" s="24">
        <f>IF(AND(ISBLANK(N11),ISBLANK(O11)),"",N11+O11)</f>
        <v>157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345</v>
      </c>
      <c r="E12" s="28">
        <f>IF(ISNUMBER($G12),SUM(E8:E11),"")</f>
        <v>198</v>
      </c>
      <c r="F12" s="28">
        <f>IF(ISNUMBER($G12),SUM(F8:F11),"")</f>
        <v>3</v>
      </c>
      <c r="G12" s="29">
        <f>IF(SUM($G8:$G11)+SUM($Q8:$Q11)&gt;0,SUM(G8:G11),"")</f>
        <v>543</v>
      </c>
      <c r="H12" s="27">
        <f>IF(ISNUMBER($G12),SUM(H8:H11),"")</f>
        <v>1</v>
      </c>
      <c r="I12" s="99"/>
      <c r="K12" s="96">
        <v>18659</v>
      </c>
      <c r="L12" s="97"/>
      <c r="M12" s="26" t="s">
        <v>17</v>
      </c>
      <c r="N12" s="27">
        <f>IF(ISNUMBER($G12),SUM(N8:N11),"")</f>
        <v>369</v>
      </c>
      <c r="O12" s="28">
        <f>IF(ISNUMBER($G12),SUM(O8:O11),"")</f>
        <v>222</v>
      </c>
      <c r="P12" s="28">
        <f>IF(ISNUMBER($G12),SUM(P8:P11),"")</f>
        <v>1</v>
      </c>
      <c r="Q12" s="29">
        <f>IF(SUM($G8:$G11)+SUM($Q8:$Q11)&gt;0,SUM(Q8:Q11),"")</f>
        <v>591</v>
      </c>
      <c r="R12" s="27">
        <f>IF(ISNUMBER($G12),SUM(R8:R11),"")</f>
        <v>3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93</v>
      </c>
      <c r="E13" s="12">
        <v>54</v>
      </c>
      <c r="F13" s="12">
        <v>2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83</v>
      </c>
      <c r="O13" s="12">
        <v>52</v>
      </c>
      <c r="P13" s="12">
        <v>3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62</v>
      </c>
      <c r="F14" s="18">
        <v>3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35</v>
      </c>
      <c r="P14" s="18">
        <v>5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90</v>
      </c>
      <c r="E15" s="18">
        <v>40</v>
      </c>
      <c r="F15" s="18">
        <v>1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97</v>
      </c>
      <c r="O15" s="18">
        <v>45</v>
      </c>
      <c r="P15" s="18">
        <v>0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45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27</v>
      </c>
      <c r="P16" s="23">
        <v>3</v>
      </c>
      <c r="Q16" s="24">
        <f>IF(AND(ISBLANK(N16),ISBLANK(O16)),"",N16+O16)</f>
        <v>117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370</v>
      </c>
      <c r="E17" s="28">
        <f>IF(ISNUMBER($G17),SUM(E13:E16),"")</f>
        <v>201</v>
      </c>
      <c r="F17" s="28">
        <f>IF(ISNUMBER($G17),SUM(F13:F16),"")</f>
        <v>6</v>
      </c>
      <c r="G17" s="29">
        <f>IF(SUM($G13:$G16)+SUM($Q13:$Q16)&gt;0,SUM(G13:G16),"")</f>
        <v>571</v>
      </c>
      <c r="H17" s="27">
        <f>IF(ISNUMBER($G17),SUM(H13:H16),"")</f>
        <v>3</v>
      </c>
      <c r="I17" s="99"/>
      <c r="K17" s="96">
        <v>19616</v>
      </c>
      <c r="L17" s="97"/>
      <c r="M17" s="26" t="s">
        <v>17</v>
      </c>
      <c r="N17" s="27">
        <f>IF(ISNUMBER($G17),SUM(N13:N16),"")</f>
        <v>368</v>
      </c>
      <c r="O17" s="28">
        <f>IF(ISNUMBER($G17),SUM(O13:O16),"")</f>
        <v>159</v>
      </c>
      <c r="P17" s="28">
        <f>IF(ISNUMBER($G17),SUM(P13:P16),"")</f>
        <v>11</v>
      </c>
      <c r="Q17" s="29">
        <f>IF(SUM($G13:$G16)+SUM($Q13:$Q16)&gt;0,SUM(Q13:Q16),"")</f>
        <v>527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92</v>
      </c>
      <c r="E18" s="12">
        <v>62</v>
      </c>
      <c r="F18" s="12">
        <v>2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86</v>
      </c>
      <c r="O18" s="12">
        <v>24</v>
      </c>
      <c r="P18" s="12">
        <v>2</v>
      </c>
      <c r="Q18" s="13">
        <f>IF(AND(ISBLANK(N18),ISBLANK(O18)),"",N18+O18)</f>
        <v>110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44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54</v>
      </c>
      <c r="P19" s="18">
        <v>4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97</v>
      </c>
      <c r="E20" s="18">
        <v>59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87</v>
      </c>
      <c r="O20" s="18">
        <v>36</v>
      </c>
      <c r="P20" s="18">
        <v>2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52</v>
      </c>
      <c r="F21" s="23">
        <v>3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73</v>
      </c>
      <c r="O21" s="23">
        <v>42</v>
      </c>
      <c r="P21" s="23">
        <v>3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22996</v>
      </c>
      <c r="B22" s="97"/>
      <c r="C22" s="26" t="s">
        <v>17</v>
      </c>
      <c r="D22" s="27">
        <f>IF(ISNUMBER($G22),SUM(D18:D21),"")</f>
        <v>368</v>
      </c>
      <c r="E22" s="28">
        <f>IF(ISNUMBER($G22),SUM(E18:E21),"")</f>
        <v>217</v>
      </c>
      <c r="F22" s="28">
        <f>IF(ISNUMBER($G22),SUM(F18:F21),"")</f>
        <v>6</v>
      </c>
      <c r="G22" s="29">
        <f>IF(SUM($G18:$G21)+SUM($Q18:$Q21)&gt;0,SUM(G18:G21),"")</f>
        <v>585</v>
      </c>
      <c r="H22" s="27">
        <f>IF(ISNUMBER($G22),SUM(H18:H21),"")</f>
        <v>3</v>
      </c>
      <c r="I22" s="99"/>
      <c r="K22" s="96">
        <v>20840</v>
      </c>
      <c r="L22" s="97"/>
      <c r="M22" s="26" t="s">
        <v>17</v>
      </c>
      <c r="N22" s="27">
        <f>IF(ISNUMBER($G22),SUM(N18:N21),"")</f>
        <v>336</v>
      </c>
      <c r="O22" s="28">
        <f>IF(ISNUMBER($G22),SUM(O18:O21),"")</f>
        <v>156</v>
      </c>
      <c r="P22" s="28">
        <f>IF(ISNUMBER($G22),SUM(P18:P21),"")</f>
        <v>11</v>
      </c>
      <c r="Q22" s="29">
        <f>IF(SUM($G18:$G21)+SUM($Q18:$Q21)&gt;0,SUM(Q18:Q21),"")</f>
        <v>492</v>
      </c>
      <c r="R22" s="27">
        <f>IF(ISNUMBER($G22),SUM(R18:R21),"")</f>
        <v>1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85</v>
      </c>
      <c r="E23" s="12">
        <v>51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96</v>
      </c>
      <c r="O23" s="12">
        <v>59</v>
      </c>
      <c r="P23" s="12">
        <v>0</v>
      </c>
      <c r="Q23" s="13">
        <f>IF(AND(ISBLANK(N23),ISBLANK(O23)),"",N23+O23)</f>
        <v>155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42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61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97</v>
      </c>
      <c r="E25" s="18">
        <v>54</v>
      </c>
      <c r="F25" s="18">
        <v>2</v>
      </c>
      <c r="G25" s="19">
        <f>IF(AND(ISBLANK(D25),ISBLANK(E25)),"",D25+E25)</f>
        <v>151</v>
      </c>
      <c r="H25" s="20">
        <f>IF(OR(ISNUMBER($G25),ISNUMBER($Q25)),(SIGN(N($G25)-N($Q25))+1)/2,"")</f>
        <v>0</v>
      </c>
      <c r="I25" s="15"/>
      <c r="K25" s="92" t="s">
        <v>26</v>
      </c>
      <c r="L25" s="93"/>
      <c r="M25" s="16">
        <v>3</v>
      </c>
      <c r="N25" s="17">
        <v>99</v>
      </c>
      <c r="O25" s="18">
        <v>63</v>
      </c>
      <c r="P25" s="18">
        <v>0</v>
      </c>
      <c r="Q25" s="19">
        <f>IF(AND(ISBLANK(N25),ISBLANK(O25)),"",N25+O25)</f>
        <v>162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45</v>
      </c>
      <c r="F26" s="23">
        <v>1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45</v>
      </c>
      <c r="P26" s="23">
        <v>0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18060</v>
      </c>
      <c r="B27" s="97"/>
      <c r="C27" s="26" t="s">
        <v>17</v>
      </c>
      <c r="D27" s="27">
        <f>IF(ISNUMBER($G27),SUM(D23:D26),"")</f>
        <v>377</v>
      </c>
      <c r="E27" s="28">
        <f>IF(ISNUMBER($G27),SUM(E23:E26),"")</f>
        <v>192</v>
      </c>
      <c r="F27" s="28">
        <f>IF(ISNUMBER($G27),SUM(F23:F26),"")</f>
        <v>5</v>
      </c>
      <c r="G27" s="29">
        <f>IF(SUM($G23:$G26)+SUM($Q23:$Q26)&gt;0,SUM(G23:G26),"")</f>
        <v>569</v>
      </c>
      <c r="H27" s="27">
        <f>IF(ISNUMBER($G27),SUM(H23:H26),"")</f>
        <v>1</v>
      </c>
      <c r="I27" s="99"/>
      <c r="K27" s="96">
        <v>17395</v>
      </c>
      <c r="L27" s="97"/>
      <c r="M27" s="26" t="s">
        <v>17</v>
      </c>
      <c r="N27" s="27">
        <f>IF(ISNUMBER($G27),SUM(N23:N26),"")</f>
        <v>373</v>
      </c>
      <c r="O27" s="28">
        <f>IF(ISNUMBER($G27),SUM(O23:O26),"")</f>
        <v>228</v>
      </c>
      <c r="P27" s="28">
        <f>IF(ISNUMBER($G27),SUM(P23:P26),"")</f>
        <v>0</v>
      </c>
      <c r="Q27" s="29">
        <f>IF(SUM($G23:$G26)+SUM($Q23:$Q26)&gt;0,SUM(Q23:Q26),"")</f>
        <v>601</v>
      </c>
      <c r="R27" s="27">
        <f>IF(ISNUMBER($G27),SUM(R23:R26),"")</f>
        <v>3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99</v>
      </c>
      <c r="E28" s="12">
        <v>44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96</v>
      </c>
      <c r="O28" s="12">
        <v>39</v>
      </c>
      <c r="P28" s="12">
        <v>1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34</v>
      </c>
      <c r="F29" s="18">
        <v>4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43</v>
      </c>
      <c r="P29" s="18">
        <v>2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94</v>
      </c>
      <c r="E30" s="18">
        <v>33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34</v>
      </c>
      <c r="L30" s="93"/>
      <c r="M30" s="16">
        <v>3</v>
      </c>
      <c r="N30" s="17">
        <v>89</v>
      </c>
      <c r="O30" s="18">
        <v>44</v>
      </c>
      <c r="P30" s="18">
        <v>1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50</v>
      </c>
      <c r="F31" s="23">
        <v>2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83</v>
      </c>
      <c r="O31" s="23">
        <v>43</v>
      </c>
      <c r="P31" s="23">
        <v>1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18062</v>
      </c>
      <c r="B32" s="97"/>
      <c r="C32" s="26" t="s">
        <v>17</v>
      </c>
      <c r="D32" s="27">
        <f>IF(ISNUMBER($G32),SUM(D28:D31),"")</f>
        <v>377</v>
      </c>
      <c r="E32" s="28">
        <f>IF(ISNUMBER($G32),SUM(E28:E31),"")</f>
        <v>161</v>
      </c>
      <c r="F32" s="28">
        <f>IF(ISNUMBER($G32),SUM(F28:F31),"")</f>
        <v>7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24793</v>
      </c>
      <c r="L32" s="97"/>
      <c r="M32" s="26" t="s">
        <v>17</v>
      </c>
      <c r="N32" s="27">
        <f>IF(ISNUMBER($G32),SUM(N28:N31),"")</f>
        <v>373</v>
      </c>
      <c r="O32" s="28">
        <f>IF(ISNUMBER($G32),SUM(O28:O31),"")</f>
        <v>169</v>
      </c>
      <c r="P32" s="28">
        <f>IF(ISNUMBER($G32),SUM(P28:P31),"")</f>
        <v>5</v>
      </c>
      <c r="Q32" s="29">
        <f>IF(SUM($G28:$G31)+SUM($Q28:$Q31)&gt;0,SUM(Q28:Q31),"")</f>
        <v>542</v>
      </c>
      <c r="R32" s="27">
        <f>IF(ISNUMBER($G32),SUM(R28:R31),"")</f>
        <v>2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85</v>
      </c>
      <c r="E33" s="12">
        <v>36</v>
      </c>
      <c r="F33" s="12">
        <v>2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36</v>
      </c>
      <c r="L33" s="89"/>
      <c r="M33" s="10">
        <v>1</v>
      </c>
      <c r="N33" s="11">
        <v>97</v>
      </c>
      <c r="O33" s="12">
        <v>43</v>
      </c>
      <c r="P33" s="12">
        <v>0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43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0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87</v>
      </c>
      <c r="E35" s="18">
        <v>57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93</v>
      </c>
      <c r="O35" s="18">
        <v>48</v>
      </c>
      <c r="P35" s="18">
        <v>0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51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36</v>
      </c>
      <c r="P36" s="23">
        <v>1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8249</v>
      </c>
      <c r="B37" s="97"/>
      <c r="C37" s="26" t="s">
        <v>17</v>
      </c>
      <c r="D37" s="27">
        <f>IF(ISNUMBER($G37),SUM(D33:D36),"")</f>
        <v>339</v>
      </c>
      <c r="E37" s="28">
        <f>IF(ISNUMBER($G37),SUM(E33:E36),"")</f>
        <v>187</v>
      </c>
      <c r="F37" s="28">
        <f>IF(ISNUMBER($G37),SUM(F33:F36),"")</f>
        <v>4</v>
      </c>
      <c r="G37" s="29">
        <f>IF(SUM($G33:$G36)+SUM($Q33:$Q36)&gt;0,SUM(G33:G36),"")</f>
        <v>526</v>
      </c>
      <c r="H37" s="27">
        <f>IF(ISNUMBER($G37),SUM(H33:H36),"")</f>
        <v>1</v>
      </c>
      <c r="I37" s="99"/>
      <c r="K37" s="96">
        <v>6562</v>
      </c>
      <c r="L37" s="97"/>
      <c r="M37" s="26" t="s">
        <v>17</v>
      </c>
      <c r="N37" s="27">
        <f>IF(ISNUMBER($G37),SUM(N33:N36),"")</f>
        <v>386</v>
      </c>
      <c r="O37" s="28">
        <f>IF(ISNUMBER($G37),SUM(O33:O36),"")</f>
        <v>172</v>
      </c>
      <c r="P37" s="28">
        <f>IF(ISNUMBER($G37),SUM(P33:P36),"")</f>
        <v>1</v>
      </c>
      <c r="Q37" s="29">
        <f>IF(SUM($G33:$G36)+SUM($Q33:$Q36)&gt;0,SUM(Q33:Q36),"")</f>
        <v>558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2176</v>
      </c>
      <c r="E39" s="34">
        <f>IF(ISNUMBER($G39),SUM(E12,E17,E22,E27,E32,E37),"")</f>
        <v>1156</v>
      </c>
      <c r="F39" s="34">
        <f>IF(ISNUMBER($G39),SUM(F12,F17,F22,F27,F32,F37),"")</f>
        <v>31</v>
      </c>
      <c r="G39" s="35">
        <f>IF(SUM($G$8:$G$37)+SUM($Q$8:$Q$37)&gt;0,SUM(G12,G17,G22,G27,G32,G37),"")</f>
        <v>3332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2205</v>
      </c>
      <c r="O39" s="34">
        <f>IF(ISNUMBER($G39),SUM(O12,O17,O22,O27,O32,O37),"")</f>
        <v>1106</v>
      </c>
      <c r="P39" s="34">
        <f>IF(ISNUMBER($G39),SUM(P12,P17,P22,P27,P32,P37),"")</f>
        <v>29</v>
      </c>
      <c r="Q39" s="35">
        <f>IF(SUM($G$8:$G$37)+SUM($Q$8:$Q$37)&gt;0,SUM(Q12,Q17,Q22,Q27,Q32,Q37),"")</f>
        <v>3311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4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TJ Sokol Husovice B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18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24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56</v>
      </c>
      <c r="B57" s="72" t="s">
        <v>65</v>
      </c>
      <c r="C57" s="73"/>
      <c r="D57" s="63">
        <v>25878</v>
      </c>
      <c r="E57" s="72" t="s">
        <v>66</v>
      </c>
      <c r="F57" s="75"/>
      <c r="G57" s="75"/>
      <c r="H57" s="73"/>
      <c r="I57" s="63">
        <v>8249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2022-10-15T16:27:08Z</dcterms:modified>
</cp:coreProperties>
</file>